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квартал 2025 года\"/>
    </mc:Choice>
  </mc:AlternateContent>
  <bookViews>
    <workbookView xWindow="0" yWindow="0" windowWidth="28800" windowHeight="12450" tabRatio="500"/>
  </bookViews>
  <sheets>
    <sheet name="1 квартал 2025 года" sheetId="1" r:id="rId1"/>
  </sheets>
  <definedNames>
    <definedName name="_xlnm.Print_Titles" localSheetId="0">'1 квартал 2025 года'!$5:$5</definedName>
    <definedName name="_xlnm.Print_Area" localSheetId="0">'1 квартал 2025 года'!$A$1:$F$59</definedName>
  </definedNames>
  <calcPr calcId="162913" iterate="1"/>
</workbook>
</file>

<file path=xl/calcChain.xml><?xml version="1.0" encoding="utf-8"?>
<calcChain xmlns="http://schemas.openxmlformats.org/spreadsheetml/2006/main">
  <c r="D43" i="1" l="1"/>
  <c r="C43" i="1"/>
  <c r="D26" i="1"/>
  <c r="C26" i="1"/>
  <c r="D22" i="1"/>
  <c r="C22" i="1"/>
  <c r="D56" i="1"/>
  <c r="C51" i="1" l="1"/>
  <c r="E53" i="1"/>
  <c r="F53" i="1"/>
  <c r="E24" i="1"/>
  <c r="F24" i="1"/>
  <c r="D14" i="1"/>
  <c r="C14" i="1"/>
  <c r="E55" i="1" l="1"/>
  <c r="D46" i="1" l="1"/>
  <c r="F58" i="1" l="1"/>
  <c r="E58" i="1"/>
  <c r="C54" i="1"/>
  <c r="D54" i="1"/>
  <c r="E54" i="1" l="1"/>
  <c r="E43" i="1" l="1"/>
  <c r="F43" i="1"/>
  <c r="F30" i="1"/>
  <c r="F19" i="1"/>
  <c r="F20" i="1"/>
  <c r="F44" i="1" l="1"/>
  <c r="E44" i="1"/>
  <c r="F57" i="1" l="1"/>
  <c r="E57" i="1"/>
  <c r="C56" i="1"/>
  <c r="F52" i="1"/>
  <c r="E52" i="1"/>
  <c r="D51" i="1"/>
  <c r="F50" i="1"/>
  <c r="E50" i="1"/>
  <c r="F49" i="1"/>
  <c r="E49" i="1"/>
  <c r="F48" i="1"/>
  <c r="E48" i="1"/>
  <c r="F47" i="1"/>
  <c r="E47" i="1"/>
  <c r="C46" i="1"/>
  <c r="F42" i="1"/>
  <c r="E42" i="1"/>
  <c r="F41" i="1"/>
  <c r="E41" i="1"/>
  <c r="F40" i="1"/>
  <c r="E40" i="1"/>
  <c r="F39" i="1"/>
  <c r="E39" i="1"/>
  <c r="F38" i="1"/>
  <c r="E38" i="1"/>
  <c r="D37" i="1"/>
  <c r="C37" i="1"/>
  <c r="F36" i="1"/>
  <c r="E36" i="1"/>
  <c r="F35" i="1"/>
  <c r="E35" i="1"/>
  <c r="D34" i="1"/>
  <c r="C34" i="1"/>
  <c r="F33" i="1"/>
  <c r="E33" i="1"/>
  <c r="D32" i="1"/>
  <c r="C32" i="1"/>
  <c r="F31" i="1"/>
  <c r="E31" i="1"/>
  <c r="E30" i="1"/>
  <c r="F29" i="1"/>
  <c r="E29" i="1"/>
  <c r="F28" i="1"/>
  <c r="E28" i="1"/>
  <c r="F27" i="1"/>
  <c r="E27" i="1"/>
  <c r="F23" i="1"/>
  <c r="E23" i="1"/>
  <c r="E21" i="1"/>
  <c r="E20" i="1"/>
  <c r="E19" i="1"/>
  <c r="D18" i="1"/>
  <c r="C18" i="1"/>
  <c r="F17" i="1"/>
  <c r="E17" i="1"/>
  <c r="F16" i="1"/>
  <c r="E16" i="1"/>
  <c r="F15" i="1"/>
  <c r="E15" i="1"/>
  <c r="F13" i="1"/>
  <c r="E13" i="1"/>
  <c r="D12" i="1"/>
  <c r="C12" i="1"/>
  <c r="F11" i="1"/>
  <c r="E11" i="1"/>
  <c r="D10" i="1"/>
  <c r="C10" i="1"/>
  <c r="C9" i="1" l="1"/>
  <c r="C25" i="1"/>
  <c r="C8" i="1" s="1"/>
  <c r="C45" i="1"/>
  <c r="E51" i="1"/>
  <c r="D45" i="1"/>
  <c r="E10" i="1"/>
  <c r="D25" i="1"/>
  <c r="F12" i="1"/>
  <c r="E59" i="1"/>
  <c r="F56" i="1"/>
  <c r="F46" i="1"/>
  <c r="E37" i="1"/>
  <c r="E32" i="1"/>
  <c r="F26" i="1"/>
  <c r="E22" i="1"/>
  <c r="E14" i="1"/>
  <c r="E56" i="1"/>
  <c r="F51" i="1"/>
  <c r="F34" i="1"/>
  <c r="F32" i="1"/>
  <c r="F22" i="1"/>
  <c r="F18" i="1"/>
  <c r="E12" i="1"/>
  <c r="F10" i="1"/>
  <c r="D9" i="1"/>
  <c r="F14" i="1"/>
  <c r="E26" i="1"/>
  <c r="F37" i="1"/>
  <c r="E46" i="1"/>
  <c r="F59" i="1"/>
  <c r="E18" i="1"/>
  <c r="E34" i="1"/>
  <c r="C7" i="1" l="1"/>
  <c r="D8" i="1"/>
  <c r="F45" i="1"/>
  <c r="E45" i="1"/>
  <c r="E9" i="1"/>
  <c r="F9" i="1"/>
  <c r="F25" i="1"/>
  <c r="E25" i="1"/>
  <c r="E8" i="1" l="1"/>
  <c r="D7" i="1"/>
  <c r="F8" i="1"/>
  <c r="F7" i="1" l="1"/>
  <c r="E7" i="1"/>
</calcChain>
</file>

<file path=xl/sharedStrings.xml><?xml version="1.0" encoding="utf-8"?>
<sst xmlns="http://schemas.openxmlformats.org/spreadsheetml/2006/main" count="117" uniqueCount="115">
  <si>
    <t xml:space="preserve">СВЕДЕНИЯ </t>
  </si>
  <si>
    <t>Наименование показателя</t>
  </si>
  <si>
    <t>Код дохода по бюджетной классификации</t>
  </si>
  <si>
    <t>в абсолютном выражении</t>
  </si>
  <si>
    <t>в %</t>
  </si>
  <si>
    <t>Доходы бюджета - Всего</t>
  </si>
  <si>
    <t>Х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</si>
  <si>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</si>
  <si>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</si>
  <si>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</si>
  <si>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</si>
  <si>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</si>
  <si>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</si>
  <si>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 xml:space="preserve">Налоги на товары (работы, услуги), реализуемые  на территории  Российской Федерации 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</si>
  <si>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</si>
  <si>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</si>
  <si>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</si>
  <si>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</si>
  <si>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</si>
  <si>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</si>
  <si>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</si>
  <si>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</si>
  <si>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</si>
  <si>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</si>
  <si>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</si>
  <si>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Налог на имущество физических лиц</t>
  </si>
  <si>
    <t>000 1 06 01000 00 0000 110</t>
  </si>
  <si>
    <t>Транспортный налог</t>
  </si>
  <si>
    <t>Земельный налог</t>
  </si>
  <si>
    <t>Государственнавя пошлина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</si>
  <si>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</si>
  <si>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</si>
  <si>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</si>
  <si>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</si>
  <si>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</si>
  <si>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000 1 11 03 000 00 0000 120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</si>
  <si>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</si>
  <si>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</si>
  <si>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</si>
  <si>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</si>
  <si>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</si>
  <si>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</si>
  <si>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</si>
  <si>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</si>
  <si>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</si>
  <si>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</si>
  <si>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</si>
  <si>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</si>
  <si>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</si>
  <si>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</si>
  <si>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 xml:space="preserve">Доходы от продажи квартир </t>
  </si>
  <si>
    <t>000 1 14 01000 00 0000 410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</si>
  <si>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</si>
  <si>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</si>
  <si>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</si>
  <si>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>Доходы от приватизации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</si>
  <si>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</si>
  <si>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</si>
  <si>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</si>
  <si>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</si>
  <si>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</si>
  <si>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</si>
  <si>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</si>
  <si>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</si>
  <si>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</si>
  <si>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</si>
  <si>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</si>
  <si>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муниципальных районов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</si>
  <si>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</si>
  <si>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</si>
  <si>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</si>
  <si>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</si>
  <si>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</si>
  <si>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000 1 06 04000 02 0000 110</t>
  </si>
  <si>
    <t>000 1 06 06000 00 0000 110</t>
  </si>
  <si>
    <t>000 1 11 05300 00 0000 120</t>
  </si>
  <si>
    <t>000 1 11 05400 00 0000 120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</si>
  <si>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</si>
  <si>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</si>
  <si>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</si>
  <si>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</si>
  <si>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000 1 14 06300 00 0000 430</t>
  </si>
  <si>
    <t>000 1 14 13000 00 0000 000</t>
  </si>
  <si>
    <t>000 1 17 00 000 00 0000 000</t>
  </si>
  <si>
    <t>Невыясненные поступления</t>
  </si>
  <si>
    <t>000 1 17 01 000 00 0000 180</t>
  </si>
  <si>
    <t>Прочие неналоговые доходы</t>
  </si>
  <si>
    <t>000 2 07 05000 05 0000 150</t>
  </si>
  <si>
    <t>000 2 03 05000 05 0000 150</t>
  </si>
  <si>
    <t>000 2 02 10000 00 0000 150</t>
  </si>
  <si>
    <t>000 2 02 20000 00 0000 150</t>
  </si>
  <si>
    <t>000 2 02 30000 00 0000 150</t>
  </si>
  <si>
    <t>000 2 02 40000 00 0000 150</t>
  </si>
  <si>
    <t xml:space="preserve">БЕЗВОЗМЕЗДНЫЕ ПОСТУПЛЕНИЯ ОТ НЕГОСУДАРСТВЕННЫХ ОРГАНИЗАЦИЙ
</t>
  </si>
  <si>
    <t>000 2 04 00000 00 0000 000</t>
  </si>
  <si>
    <t xml:space="preserve">Безвозмездные поступления от негосударственных организаций в бюджеты муниципальных районов
</t>
  </si>
  <si>
    <t>000 2 04 05000 05 0000 150</t>
  </si>
  <si>
    <t>Исполнение за 1 квартал 2024 года</t>
  </si>
  <si>
    <t>Исполнение за 1 квартал 2025 года</t>
  </si>
  <si>
    <t>Отклонение фактического исполнения за 1 квартал 2025 года от аналогичного периода 2024 года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</si>
  <si>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</si>
  <si>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</si>
  <si>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000 1 05 00000 00 0000 000</t>
  </si>
  <si>
    <t>000 1 06 00000 00 0000 000</t>
  </si>
  <si>
    <t>000 1 08 00000 00 0000 000</t>
  </si>
  <si>
    <t>000 1 11 00000 00 0000 000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</si>
  <si>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участков,находящихся в государственной или муниципальной собственности</t>
  </si>
  <si>
    <t>-</t>
  </si>
  <si>
    <t>Консолидированный бюджет Белоярского района</t>
  </si>
  <si>
    <t>000 1 08 04000 01 0000 110</t>
  </si>
  <si>
    <t>000 2 03 05000 10 0000 150</t>
  </si>
  <si>
    <t>в том числе:                                      НАЛОГОВЫЕ И НЕНАЛОГОВЫЕ ДОХОДЫ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</si>
  <si>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</si>
  <si>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Безвозмездные поступления от государственных (муниципальных) организаций в бюджеты сельских поселений</t>
  </si>
  <si>
    <t>об исполнении консолидированного бюджета Белоярского района по доходам в разрезе видов доходов за I квартал 2025 года
 в сравнении с соответствующим периодом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</si>
</sst>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&quot;###,##0.00"/>
    <numFmt numFmtId="165" formatCode="#,###.00"/>
    <numFmt numFmtId="166" formatCode="#\ ##0.00"/>
  </numFmts>
  <fonts count="17" x14ac:knownFonts="1">
    <font>
      <sz val="11"/>
      <color rgb="FF000000"/>
      <name val="Calibri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top" wrapText="1" readingOrder="1"/>
    </xf>
    <xf numFmtId="0" fontId="7" fillId="2" borderId="1" xfId="1" applyFont="1" applyFill="1" applyBorder="1" applyAlignment="1">
      <alignment horizontal="center" vertical="center" wrapText="1" readingOrder="1"/>
    </xf>
    <xf numFmtId="4" fontId="7" fillId="2" borderId="1" xfId="1" applyNumberFormat="1" applyFont="1" applyFill="1" applyBorder="1" applyAlignment="1">
      <alignment horizontal="center" vertical="center" wrapText="1" readingOrder="1"/>
    </xf>
    <xf numFmtId="0" fontId="8" fillId="2" borderId="1" xfId="1" applyFont="1" applyFill="1" applyBorder="1" applyAlignment="1">
      <alignment horizontal="left" vertical="top" wrapText="1" readingOrder="1"/>
    </xf>
    <xf numFmtId="0" fontId="8" fillId="2" borderId="1" xfId="1" applyFont="1" applyFill="1" applyBorder="1" applyAlignment="1">
      <alignment horizontal="center" vertical="center" wrapText="1" readingOrder="1"/>
    </xf>
    <xf numFmtId="4" fontId="8" fillId="2" borderId="1" xfId="1" applyNumberFormat="1" applyFont="1" applyFill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horizontal="center" vertical="center" wrapText="1" readingOrder="1"/>
    </xf>
    <xf numFmtId="4" fontId="7" fillId="0" borderId="1" xfId="1" applyNumberFormat="1" applyFont="1" applyBorder="1" applyAlignment="1">
      <alignment horizontal="center" vertical="center" wrapText="1" readingOrder="1"/>
    </xf>
    <xf numFmtId="0" fontId="9" fillId="0" borderId="1" xfId="1" applyFont="1" applyBorder="1" applyAlignment="1">
      <alignment horizontal="left" vertical="top" wrapText="1" readingOrder="1"/>
    </xf>
    <xf numFmtId="0" fontId="9" fillId="0" borderId="1" xfId="1" applyFont="1" applyBorder="1" applyAlignment="1">
      <alignment horizontal="center" vertical="center" wrapText="1" readingOrder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 readingOrder="1"/>
    </xf>
    <xf numFmtId="0" fontId="8" fillId="3" borderId="1" xfId="1" applyFont="1" applyFill="1" applyBorder="1" applyAlignment="1">
      <alignment horizontal="left" vertical="top" wrapText="1" readingOrder="1"/>
    </xf>
    <xf numFmtId="0" fontId="8" fillId="3" borderId="1" xfId="1" applyFont="1" applyFill="1" applyBorder="1" applyAlignment="1">
      <alignment horizontal="center" vertical="center" wrapText="1" readingOrder="1"/>
    </xf>
    <xf numFmtId="4" fontId="8" fillId="3" borderId="1" xfId="1" applyNumberFormat="1" applyFont="1" applyFill="1" applyBorder="1" applyAlignment="1">
      <alignment horizontal="center" vertical="center" wrapText="1" readingOrder="1"/>
    </xf>
    <xf numFmtId="0" fontId="7" fillId="4" borderId="1" xfId="1" applyFont="1" applyFill="1" applyBorder="1" applyAlignment="1">
      <alignment horizontal="left" vertical="top" wrapText="1" readingOrder="1"/>
    </xf>
    <xf numFmtId="165" fontId="7" fillId="0" borderId="1" xfId="1" applyNumberFormat="1" applyFont="1" applyBorder="1" applyAlignment="1">
      <alignment horizontal="center" vertical="center" wrapText="1" readingOrder="1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49" fontId="11" fillId="5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 wrapText="1" readingOrder="1"/>
    </xf>
    <xf numFmtId="0" fontId="11" fillId="0" borderId="1" xfId="0" applyFont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 readingOrder="1"/>
    </xf>
    <xf numFmtId="4" fontId="7" fillId="4" borderId="1" xfId="1" applyNumberFormat="1" applyFont="1" applyFill="1" applyBorder="1" applyAlignment="1">
      <alignment horizontal="center" vertical="center" wrapText="1" readingOrder="1"/>
    </xf>
    <xf numFmtId="0" fontId="12" fillId="0" borderId="1" xfId="1" applyFont="1" applyBorder="1" applyAlignment="1">
      <alignment horizontal="left" vertical="top" wrapText="1" readingOrder="1"/>
    </xf>
    <xf numFmtId="0" fontId="12" fillId="0" borderId="1" xfId="1" applyFont="1" applyBorder="1" applyAlignment="1">
      <alignment horizontal="center" vertical="center" wrapText="1" readingOrder="1"/>
    </xf>
    <xf numFmtId="4" fontId="12" fillId="0" borderId="1" xfId="1" applyNumberFormat="1" applyFont="1" applyBorder="1" applyAlignment="1">
      <alignment horizontal="center" vertical="center" wrapText="1" readingOrder="1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49" fontId="13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Border="1"/>
    <xf numFmtId="4" fontId="13" fillId="2" borderId="1" xfId="0" applyNumberFormat="1" applyFont="1" applyFill="1" applyBorder="1" applyAlignment="1">
      <alignment horizontal="center" vertical="center" readingOrder="1"/>
    </xf>
    <xf numFmtId="4" fontId="7" fillId="6" borderId="1" xfId="1" applyNumberFormat="1" applyFont="1" applyFill="1" applyBorder="1" applyAlignment="1">
      <alignment horizontal="center" vertical="center" wrapText="1" readingOrder="1"/>
    </xf>
    <xf numFmtId="4" fontId="13" fillId="6" borderId="1" xfId="0" applyNumberFormat="1" applyFont="1" applyFill="1" applyBorder="1" applyAlignment="1">
      <alignment horizontal="center" vertical="center" readingOrder="1"/>
    </xf>
    <xf numFmtId="4" fontId="12" fillId="6" borderId="1" xfId="1" applyNumberFormat="1" applyFont="1" applyFill="1" applyBorder="1" applyAlignment="1">
      <alignment horizontal="center" vertical="center" wrapText="1" readingOrder="1"/>
    </xf>
    <xf numFmtId="4" fontId="14" fillId="6" borderId="1" xfId="0" applyNumberFormat="1" applyFont="1" applyFill="1" applyBorder="1" applyAlignment="1">
      <alignment horizontal="center" vertical="center" readingOrder="1"/>
    </xf>
    <xf numFmtId="4" fontId="12" fillId="4" borderId="1" xfId="1" applyNumberFormat="1" applyFont="1" applyFill="1" applyBorder="1" applyAlignment="1">
      <alignment horizontal="center" vertical="center" wrapText="1" readingOrder="1"/>
    </xf>
    <xf numFmtId="0" fontId="15" fillId="0" borderId="0" xfId="0" applyFont="1" applyBorder="1"/>
    <xf numFmtId="0" fontId="14" fillId="5" borderId="1" xfId="0" applyFont="1" applyFill="1" applyBorder="1" applyAlignment="1" applyProtection="1">
      <alignment horizontal="left" vertical="top" wrapText="1"/>
      <protection locked="0"/>
    </xf>
    <xf numFmtId="49" fontId="14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49" fontId="13" fillId="5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5" fillId="4" borderId="0" xfId="0" applyFont="1" applyFill="1"/>
    <xf numFmtId="0" fontId="16" fillId="0" borderId="0" xfId="0" applyFont="1"/>
    <xf numFmtId="4" fontId="14" fillId="8" borderId="1" xfId="0" applyNumberFormat="1" applyFont="1" applyFill="1" applyBorder="1" applyAlignment="1">
      <alignment horizontal="center" vertical="center" readingOrder="1"/>
    </xf>
    <xf numFmtId="0" fontId="7" fillId="7" borderId="1" xfId="1" applyFont="1" applyFill="1" applyBorder="1" applyAlignment="1">
      <alignment horizontal="left" vertical="top" wrapText="1" readingOrder="1"/>
    </xf>
    <xf numFmtId="0" fontId="7" fillId="7" borderId="1" xfId="1" applyFont="1" applyFill="1" applyBorder="1" applyAlignment="1">
      <alignment horizontal="center" vertical="center" wrapText="1" readingOrder="1"/>
    </xf>
    <xf numFmtId="4" fontId="7" fillId="7" borderId="1" xfId="1" applyNumberFormat="1" applyFont="1" applyFill="1" applyBorder="1" applyAlignment="1">
      <alignment horizontal="center" vertical="center" wrapText="1" readingOrder="1"/>
    </xf>
    <xf numFmtId="0" fontId="7" fillId="0" borderId="1" xfId="1" applyFont="1" applyFill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shrinkToFit="1" readingOrder="1"/>
    </xf>
    <xf numFmtId="0" fontId="7" fillId="0" borderId="0" xfId="1" applyFont="1" applyAlignment="1">
      <alignment horizontal="center" vertical="top" wrapText="1" shrinkToFit="1" readingOrder="1"/>
    </xf>
    <xf numFmtId="0" fontId="7" fillId="0" borderId="1" xfId="1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8" borderId="1" xfId="1" applyNumberFormat="1" applyFont="1" applyFill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shrinkToFi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4"/>
  <sheetViews>
    <sheetView showGridLines="0" tabSelected="1" view="pageBreakPreview" zoomScale="90" zoomScaleNormal="77" workbookViewId="0">
      <selection activeCell="J31" sqref="J31"/>
    </sheetView>
  </sheetViews>
  <sheetFormatPr defaultColWidth="9.140625" defaultRowHeight="15" x14ac:dyDescent="0.25"/>
  <cols>
    <col min="1" max="1" width="45.5703125" style="7" customWidth="1"/>
    <col min="2" max="2" width="28.7109375" style="7" customWidth="1"/>
    <col min="3" max="3" width="22.5703125" style="7" customWidth="1"/>
    <col min="4" max="4" width="19.7109375" style="7" customWidth="1"/>
    <col min="5" max="5" width="19.140625" style="7" customWidth="1"/>
    <col min="6" max="6" width="11.5703125" style="7" customWidth="1"/>
    <col min="7" max="45" width="9.140625" style="7" customWidth="1"/>
  </cols>
  <sheetData>
    <row r="1" spans="1:45" ht="17.45" customHeight="1" x14ac:dyDescent="0.25">
      <c r="A1" s="64" t="s">
        <v>0</v>
      </c>
      <c r="B1" s="64"/>
      <c r="C1" s="64"/>
      <c r="D1" s="64"/>
      <c r="E1" s="64"/>
      <c r="F1" s="64"/>
    </row>
    <row r="2" spans="1:45" ht="41.25" customHeight="1" x14ac:dyDescent="0.25">
      <c r="A2" s="65" t="s">
        <v>114</v>
      </c>
      <c r="B2" s="65"/>
      <c r="C2" s="65"/>
      <c r="D2" s="65"/>
      <c r="E2" s="65"/>
      <c r="F2" s="65"/>
    </row>
    <row r="3" spans="1:45" ht="15.75" x14ac:dyDescent="0.25">
      <c r="A3" s="70"/>
      <c r="B3" s="70"/>
      <c r="C3" s="70"/>
      <c r="D3" s="70"/>
      <c r="E3" s="70"/>
      <c r="F3" s="70"/>
    </row>
    <row r="4" spans="1:45" ht="69.75" customHeight="1" x14ac:dyDescent="0.25">
      <c r="A4" s="66" t="s">
        <v>1</v>
      </c>
      <c r="B4" s="66" t="s">
        <v>2</v>
      </c>
      <c r="C4" s="67" t="s">
        <v>108</v>
      </c>
      <c r="D4" s="67"/>
      <c r="E4" s="68" t="s">
        <v>99</v>
      </c>
      <c r="F4" s="68"/>
    </row>
    <row r="5" spans="1:45" ht="47.25" x14ac:dyDescent="0.25">
      <c r="A5" s="66"/>
      <c r="B5" s="66"/>
      <c r="C5" s="34" t="s">
        <v>97</v>
      </c>
      <c r="D5" s="63" t="s">
        <v>98</v>
      </c>
      <c r="E5" s="16" t="s">
        <v>3</v>
      </c>
      <c r="F5" s="8" t="s">
        <v>4</v>
      </c>
    </row>
    <row r="6" spans="1:45" ht="1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8">
        <v>6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pans="1:45" s="1" customFormat="1" ht="22.5" customHeight="1" x14ac:dyDescent="0.2">
      <c r="A7" s="9" t="s">
        <v>5</v>
      </c>
      <c r="B7" s="10" t="s">
        <v>6</v>
      </c>
      <c r="C7" s="11">
        <f>C8+C45</f>
        <v>852164840.27000022</v>
      </c>
      <c r="D7" s="11">
        <f>D8+D45</f>
        <v>855704130.63999999</v>
      </c>
      <c r="E7" s="11">
        <f>D7-C7</f>
        <v>3539290.3699997663</v>
      </c>
      <c r="F7" s="45">
        <f>(D7/C7)*100</f>
        <v>100.41532931221128</v>
      </c>
    </row>
    <row r="8" spans="1:45" s="2" customFormat="1" ht="48" customHeight="1" x14ac:dyDescent="0.2">
      <c r="A8" s="9" t="s">
        <v>111</v>
      </c>
      <c r="B8" s="10" t="s">
        <v>7</v>
      </c>
      <c r="C8" s="11">
        <f>C9+C25</f>
        <v>261162325.92000002</v>
      </c>
      <c r="D8" s="11">
        <f>D9+D25</f>
        <v>417137524.85000002</v>
      </c>
      <c r="E8" s="11">
        <f t="shared" ref="E8:E36" si="0">D8-C8</f>
        <v>155975198.93000001</v>
      </c>
      <c r="F8" s="45">
        <f t="shared" ref="F8:F16" si="1">(D8/C8)*100</f>
        <v>159.72346829909102</v>
      </c>
    </row>
    <row r="9" spans="1:45" s="3" customFormat="1" ht="15" customHeight="1" x14ac:dyDescent="0.2">
      <c r="A9" s="12" t="s">
        <v>8</v>
      </c>
      <c r="B9" s="13"/>
      <c r="C9" s="14">
        <f>C10+C12+C14+C18+C22</f>
        <v>228033063.21000001</v>
      </c>
      <c r="D9" s="14">
        <f>D10+D12+D14+D18+D22</f>
        <v>379336266.96000004</v>
      </c>
      <c r="E9" s="11">
        <f t="shared" si="0"/>
        <v>151303203.75000003</v>
      </c>
      <c r="F9" s="45">
        <f t="shared" si="1"/>
        <v>166.35143238446173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</row>
    <row r="10" spans="1:45" ht="25.5" customHeight="1" x14ac:dyDescent="0.25">
      <c r="A10" s="15" t="s">
        <v>9</v>
      </c>
      <c r="B10" s="16" t="s">
        <v>10</v>
      </c>
      <c r="C10" s="17">
        <f>C11</f>
        <v>205229626.34</v>
      </c>
      <c r="D10" s="17">
        <f t="shared" ref="D10" si="2">D11</f>
        <v>351728522.47000003</v>
      </c>
      <c r="E10" s="46">
        <f t="shared" si="0"/>
        <v>146498896.13000003</v>
      </c>
      <c r="F10" s="47">
        <f t="shared" si="1"/>
        <v>171.38291812084583</v>
      </c>
    </row>
    <row r="11" spans="1:45" s="4" customFormat="1" ht="20.25" customHeight="1" x14ac:dyDescent="0.25">
      <c r="A11" s="18" t="s">
        <v>11</v>
      </c>
      <c r="B11" s="19" t="s">
        <v>12</v>
      </c>
      <c r="C11" s="20">
        <v>205229626.34</v>
      </c>
      <c r="D11" s="21">
        <v>351728522.47000003</v>
      </c>
      <c r="E11" s="48">
        <f t="shared" si="0"/>
        <v>146498896.13000003</v>
      </c>
      <c r="F11" s="49">
        <f t="shared" si="1"/>
        <v>171.38291812084583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45" s="5" customFormat="1" ht="52.5" customHeight="1" x14ac:dyDescent="0.25">
      <c r="A12" s="15" t="s">
        <v>13</v>
      </c>
      <c r="B12" s="16" t="s">
        <v>14</v>
      </c>
      <c r="C12" s="17">
        <f>C13</f>
        <v>10630205.890000001</v>
      </c>
      <c r="D12" s="17">
        <f t="shared" ref="D12" si="3">D13</f>
        <v>11140084.119999999</v>
      </c>
      <c r="E12" s="46">
        <f t="shared" si="0"/>
        <v>509878.22999999858</v>
      </c>
      <c r="F12" s="47">
        <f t="shared" si="1"/>
        <v>104.79650380506411</v>
      </c>
    </row>
    <row r="13" spans="1:45" ht="49.5" customHeight="1" x14ac:dyDescent="0.25">
      <c r="A13" s="18" t="s">
        <v>15</v>
      </c>
      <c r="B13" s="19" t="s">
        <v>16</v>
      </c>
      <c r="C13" s="21">
        <v>10630205.890000001</v>
      </c>
      <c r="D13" s="21">
        <v>11140084.119999999</v>
      </c>
      <c r="E13" s="48">
        <f t="shared" si="0"/>
        <v>509878.22999999858</v>
      </c>
      <c r="F13" s="49">
        <f t="shared" si="1"/>
        <v>104.79650380506411</v>
      </c>
      <c r="G13" s="51"/>
      <c r="H13" s="51"/>
    </row>
    <row r="14" spans="1:45" ht="20.25" customHeight="1" x14ac:dyDescent="0.25">
      <c r="A14" s="15" t="s">
        <v>17</v>
      </c>
      <c r="B14" s="16" t="s">
        <v>102</v>
      </c>
      <c r="C14" s="17">
        <f>C15+C16+C17</f>
        <v>6812141.7000000002</v>
      </c>
      <c r="D14" s="17">
        <f>D15+D16+D17</f>
        <v>8487107.6099999994</v>
      </c>
      <c r="E14" s="46">
        <f t="shared" si="0"/>
        <v>1674965.9099999992</v>
      </c>
      <c r="F14" s="47">
        <f t="shared" si="1"/>
        <v>124.58794875039078</v>
      </c>
    </row>
    <row r="15" spans="1:45" ht="48" customHeight="1" x14ac:dyDescent="0.25">
      <c r="A15" s="18" t="s">
        <v>18</v>
      </c>
      <c r="B15" s="19" t="s">
        <v>19</v>
      </c>
      <c r="C15" s="21">
        <v>4176315.78</v>
      </c>
      <c r="D15" s="21">
        <v>6351089.6299999999</v>
      </c>
      <c r="E15" s="48">
        <f t="shared" si="0"/>
        <v>2174773.85</v>
      </c>
      <c r="F15" s="49">
        <f t="shared" si="1"/>
        <v>152.07398014333103</v>
      </c>
    </row>
    <row r="16" spans="1:45" ht="36" customHeight="1" x14ac:dyDescent="0.25">
      <c r="A16" s="18" t="s">
        <v>20</v>
      </c>
      <c r="B16" s="19" t="s">
        <v>21</v>
      </c>
      <c r="C16" s="21">
        <v>70589.67</v>
      </c>
      <c r="D16" s="21">
        <v>43775.91</v>
      </c>
      <c r="E16" s="48">
        <f t="shared" si="0"/>
        <v>-26813.759999999995</v>
      </c>
      <c r="F16" s="49">
        <f t="shared" si="1"/>
        <v>62.014612053010033</v>
      </c>
    </row>
    <row r="17" spans="1:45" ht="48" customHeight="1" x14ac:dyDescent="0.25">
      <c r="A17" s="18" t="s">
        <v>22</v>
      </c>
      <c r="B17" s="19" t="s">
        <v>23</v>
      </c>
      <c r="C17" s="21">
        <v>2565236.25</v>
      </c>
      <c r="D17" s="21">
        <v>2092242.07</v>
      </c>
      <c r="E17" s="48">
        <f t="shared" si="0"/>
        <v>-472994.17999999993</v>
      </c>
      <c r="F17" s="49">
        <f>(D17/C17)*100</f>
        <v>81.56137938562189</v>
      </c>
    </row>
    <row r="18" spans="1:45" ht="18.75" customHeight="1" x14ac:dyDescent="0.25">
      <c r="A18" s="15" t="s">
        <v>24</v>
      </c>
      <c r="B18" s="16" t="s">
        <v>103</v>
      </c>
      <c r="C18" s="17">
        <f>C19+C20+C21</f>
        <v>4241263.05</v>
      </c>
      <c r="D18" s="17">
        <f t="shared" ref="D18" si="4">D19+D20+D21</f>
        <v>4419555.9800000004</v>
      </c>
      <c r="E18" s="46">
        <f t="shared" si="0"/>
        <v>178292.93000000063</v>
      </c>
      <c r="F18" s="47">
        <f>(D18/C18)*100</f>
        <v>104.20376967658255</v>
      </c>
    </row>
    <row r="19" spans="1:45" ht="18.75" customHeight="1" x14ac:dyDescent="0.25">
      <c r="A19" s="18" t="s">
        <v>25</v>
      </c>
      <c r="B19" s="19" t="s">
        <v>26</v>
      </c>
      <c r="C19" s="21">
        <v>1055296.29</v>
      </c>
      <c r="D19" s="21">
        <v>813342.9</v>
      </c>
      <c r="E19" s="48">
        <f t="shared" si="0"/>
        <v>-241953.39</v>
      </c>
      <c r="F19" s="49">
        <f>(D19/C19)*100</f>
        <v>77.072468434433702</v>
      </c>
    </row>
    <row r="20" spans="1:45" ht="18.75" customHeight="1" x14ac:dyDescent="0.25">
      <c r="A20" s="18" t="s">
        <v>27</v>
      </c>
      <c r="B20" s="19" t="s">
        <v>73</v>
      </c>
      <c r="C20" s="21">
        <v>1139635.44</v>
      </c>
      <c r="D20" s="21">
        <v>1124345.98</v>
      </c>
      <c r="E20" s="48">
        <f t="shared" si="0"/>
        <v>-15289.459999999963</v>
      </c>
      <c r="F20" s="49">
        <f>(D20/C20)*100</f>
        <v>98.658390265574752</v>
      </c>
    </row>
    <row r="21" spans="1:45" ht="18.75" customHeight="1" x14ac:dyDescent="0.25">
      <c r="A21" s="18" t="s">
        <v>28</v>
      </c>
      <c r="B21" s="19" t="s">
        <v>74</v>
      </c>
      <c r="C21" s="21">
        <v>2046331.32</v>
      </c>
      <c r="D21" s="21">
        <v>2481867.1</v>
      </c>
      <c r="E21" s="48">
        <f t="shared" si="0"/>
        <v>435535.78</v>
      </c>
      <c r="F21" s="49" t="s">
        <v>107</v>
      </c>
    </row>
    <row r="22" spans="1:45" ht="22.5" customHeight="1" x14ac:dyDescent="0.25">
      <c r="A22" s="15" t="s">
        <v>29</v>
      </c>
      <c r="B22" s="16" t="s">
        <v>104</v>
      </c>
      <c r="C22" s="17">
        <f>C23+C24</f>
        <v>1119826.23</v>
      </c>
      <c r="D22" s="17">
        <f>D23+D24</f>
        <v>3560996.78</v>
      </c>
      <c r="E22" s="46">
        <f t="shared" si="0"/>
        <v>2441170.5499999998</v>
      </c>
      <c r="F22" s="47">
        <f>(D22/C22)*100</f>
        <v>317.99547863778827</v>
      </c>
    </row>
    <row r="23" spans="1:45" ht="48" customHeight="1" x14ac:dyDescent="0.25">
      <c r="A23" s="18" t="s">
        <v>30</v>
      </c>
      <c r="B23" s="19" t="s">
        <v>31</v>
      </c>
      <c r="C23" s="21">
        <v>1065276.23</v>
      </c>
      <c r="D23" s="21">
        <v>3533796.78</v>
      </c>
      <c r="E23" s="48">
        <f t="shared" si="0"/>
        <v>2468520.5499999998</v>
      </c>
      <c r="F23" s="49">
        <f>(D23/C23)*100</f>
        <v>331.72586419205089</v>
      </c>
    </row>
    <row r="24" spans="1:45" ht="78.75" x14ac:dyDescent="0.25">
      <c r="A24" s="18" t="s">
        <v>112</v>
      </c>
      <c r="B24" s="19" t="s">
        <v>109</v>
      </c>
      <c r="C24" s="21">
        <v>54550</v>
      </c>
      <c r="D24" s="21">
        <v>27200</v>
      </c>
      <c r="E24" s="48">
        <f t="shared" si="0"/>
        <v>-27350</v>
      </c>
      <c r="F24" s="49">
        <f>(D24/C24)*100</f>
        <v>49.862511457378552</v>
      </c>
    </row>
    <row r="25" spans="1:45" ht="21" customHeight="1" x14ac:dyDescent="0.25">
      <c r="A25" s="22" t="s">
        <v>32</v>
      </c>
      <c r="B25" s="23"/>
      <c r="C25" s="24">
        <f>C26+C32+C34+C37+C42+C43</f>
        <v>33129262.710000001</v>
      </c>
      <c r="D25" s="24">
        <f>D26+D32+D34+D37+D42+D43</f>
        <v>37801257.890000008</v>
      </c>
      <c r="E25" s="11">
        <f t="shared" si="0"/>
        <v>4671995.1800000072</v>
      </c>
      <c r="F25" s="45">
        <f t="shared" ref="F25:F30" si="5">(D25/C25)*100</f>
        <v>114.10232162694575</v>
      </c>
    </row>
    <row r="26" spans="1:45" ht="47.25" x14ac:dyDescent="0.25">
      <c r="A26" s="25" t="s">
        <v>33</v>
      </c>
      <c r="B26" s="16" t="s">
        <v>105</v>
      </c>
      <c r="C26" s="26">
        <f>C27+C28+C29+C30+C31</f>
        <v>7486377.1899999995</v>
      </c>
      <c r="D26" s="26">
        <f>D27+D28+D29+D30+D31</f>
        <v>15103271.189999998</v>
      </c>
      <c r="E26" s="46">
        <f t="shared" si="0"/>
        <v>7616893.9999999981</v>
      </c>
      <c r="F26" s="47">
        <f t="shared" si="5"/>
        <v>201.74339078418782</v>
      </c>
    </row>
    <row r="27" spans="1:45" ht="48.75" customHeight="1" x14ac:dyDescent="0.25">
      <c r="A27" s="27" t="s">
        <v>34</v>
      </c>
      <c r="B27" s="28" t="s">
        <v>35</v>
      </c>
      <c r="C27" s="29">
        <v>85879.13</v>
      </c>
      <c r="D27" s="30">
        <v>64246.69</v>
      </c>
      <c r="E27" s="48">
        <f t="shared" si="0"/>
        <v>-21632.440000000002</v>
      </c>
      <c r="F27" s="49">
        <f t="shared" si="5"/>
        <v>74.810597173026778</v>
      </c>
    </row>
    <row r="28" spans="1:45" ht="157.5" x14ac:dyDescent="0.25">
      <c r="A28" s="18" t="s">
        <v>36</v>
      </c>
      <c r="B28" s="19" t="s">
        <v>37</v>
      </c>
      <c r="C28" s="21">
        <v>6392759.0899999999</v>
      </c>
      <c r="D28" s="21">
        <v>10854378.039999999</v>
      </c>
      <c r="E28" s="48">
        <f t="shared" si="0"/>
        <v>4461618.9499999993</v>
      </c>
      <c r="F28" s="49">
        <f t="shared" si="5"/>
        <v>169.79175794343908</v>
      </c>
    </row>
    <row r="29" spans="1:45" ht="78.75" x14ac:dyDescent="0.25">
      <c r="A29" s="18" t="s">
        <v>38</v>
      </c>
      <c r="B29" s="19" t="s">
        <v>75</v>
      </c>
      <c r="C29" s="21">
        <v>50.16</v>
      </c>
      <c r="D29" s="21">
        <v>21</v>
      </c>
      <c r="E29" s="48">
        <f t="shared" si="0"/>
        <v>-29.159999999999997</v>
      </c>
      <c r="F29" s="49">
        <f t="shared" si="5"/>
        <v>41.866028708133975</v>
      </c>
    </row>
    <row r="30" spans="1:45" ht="127.5" customHeight="1" x14ac:dyDescent="0.25">
      <c r="A30" s="31" t="s">
        <v>106</v>
      </c>
      <c r="B30" s="32" t="s">
        <v>76</v>
      </c>
      <c r="C30" s="21">
        <v>27200.89</v>
      </c>
      <c r="D30" s="30">
        <v>31655.360000000001</v>
      </c>
      <c r="E30" s="48">
        <f t="shared" si="0"/>
        <v>4454.4700000000012</v>
      </c>
      <c r="F30" s="49">
        <f t="shared" si="5"/>
        <v>116.37619210253783</v>
      </c>
    </row>
    <row r="31" spans="1:45" ht="146.1" customHeight="1" x14ac:dyDescent="0.25">
      <c r="A31" s="18" t="s">
        <v>39</v>
      </c>
      <c r="B31" s="19" t="s">
        <v>40</v>
      </c>
      <c r="C31" s="21">
        <v>980487.92</v>
      </c>
      <c r="D31" s="21">
        <v>4152970.1</v>
      </c>
      <c r="E31" s="48">
        <f t="shared" si="0"/>
        <v>3172482.18</v>
      </c>
      <c r="F31" s="49">
        <f t="shared" ref="F31:F44" si="6">(D31/C31)*100</f>
        <v>423.56157738281973</v>
      </c>
    </row>
    <row r="32" spans="1:45" s="6" customFormat="1" ht="39" customHeight="1" x14ac:dyDescent="0.25">
      <c r="A32" s="15" t="s">
        <v>41</v>
      </c>
      <c r="B32" s="16" t="s">
        <v>42</v>
      </c>
      <c r="C32" s="17">
        <f>C33</f>
        <v>1433270.53</v>
      </c>
      <c r="D32" s="17">
        <f t="shared" ref="D32" si="7">D33</f>
        <v>1185694.18</v>
      </c>
      <c r="E32" s="46">
        <f t="shared" si="0"/>
        <v>-247576.35000000009</v>
      </c>
      <c r="F32" s="47">
        <f t="shared" si="6"/>
        <v>82.726474533736479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s="4" customFormat="1" ht="33" customHeight="1" x14ac:dyDescent="0.25">
      <c r="A33" s="18" t="s">
        <v>43</v>
      </c>
      <c r="B33" s="19" t="s">
        <v>44</v>
      </c>
      <c r="C33" s="21">
        <v>1433270.53</v>
      </c>
      <c r="D33" s="21">
        <v>1185694.18</v>
      </c>
      <c r="E33" s="48">
        <f t="shared" si="0"/>
        <v>-247576.35000000009</v>
      </c>
      <c r="F33" s="49">
        <f t="shared" si="6"/>
        <v>82.726474533736479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</row>
    <row r="34" spans="1:45" ht="36.75" customHeight="1" x14ac:dyDescent="0.25">
      <c r="A34" s="15" t="s">
        <v>77</v>
      </c>
      <c r="B34" s="16" t="s">
        <v>78</v>
      </c>
      <c r="C34" s="17">
        <f>C35+C36</f>
        <v>6234403.5299999993</v>
      </c>
      <c r="D34" s="17">
        <f t="shared" ref="D34" si="8">D35+D36</f>
        <v>341626.81</v>
      </c>
      <c r="E34" s="46">
        <f t="shared" si="0"/>
        <v>-5892776.7199999997</v>
      </c>
      <c r="F34" s="47">
        <f t="shared" si="6"/>
        <v>5.4797032042614671</v>
      </c>
    </row>
    <row r="35" spans="1:45" ht="34.5" customHeight="1" x14ac:dyDescent="0.25">
      <c r="A35" s="18" t="s">
        <v>45</v>
      </c>
      <c r="B35" s="19" t="s">
        <v>46</v>
      </c>
      <c r="C35" s="21">
        <v>108068.6</v>
      </c>
      <c r="D35" s="21">
        <v>0</v>
      </c>
      <c r="E35" s="48">
        <f t="shared" si="0"/>
        <v>-108068.6</v>
      </c>
      <c r="F35" s="49">
        <f t="shared" si="6"/>
        <v>0</v>
      </c>
    </row>
    <row r="36" spans="1:45" ht="33.75" customHeight="1" x14ac:dyDescent="0.25">
      <c r="A36" s="18" t="s">
        <v>47</v>
      </c>
      <c r="B36" s="19" t="s">
        <v>48</v>
      </c>
      <c r="C36" s="21">
        <v>6126334.9299999997</v>
      </c>
      <c r="D36" s="21">
        <v>341626.81</v>
      </c>
      <c r="E36" s="48">
        <f t="shared" si="0"/>
        <v>-5784708.1200000001</v>
      </c>
      <c r="F36" s="49">
        <f t="shared" si="6"/>
        <v>5.576365215148301</v>
      </c>
    </row>
    <row r="37" spans="1:45" ht="36" customHeight="1" x14ac:dyDescent="0.25">
      <c r="A37" s="15" t="s">
        <v>49</v>
      </c>
      <c r="B37" s="16" t="s">
        <v>79</v>
      </c>
      <c r="C37" s="17">
        <f>C38+C39+C40+C41</f>
        <v>17616881.240000002</v>
      </c>
      <c r="D37" s="17">
        <f t="shared" ref="D37" si="9">D38+D39+D40+D41</f>
        <v>20083845.420000002</v>
      </c>
      <c r="E37" s="46">
        <f t="shared" ref="E37:E59" si="10">D37-C37</f>
        <v>2466964.1799999997</v>
      </c>
      <c r="F37" s="47">
        <f t="shared" si="6"/>
        <v>114.00341040160183</v>
      </c>
    </row>
    <row r="38" spans="1:45" ht="21.75" customHeight="1" x14ac:dyDescent="0.25">
      <c r="A38" s="18" t="s">
        <v>50</v>
      </c>
      <c r="B38" s="19" t="s">
        <v>51</v>
      </c>
      <c r="C38" s="21">
        <v>15774931.970000001</v>
      </c>
      <c r="D38" s="21">
        <v>19911234.34</v>
      </c>
      <c r="E38" s="48">
        <f t="shared" si="10"/>
        <v>4136302.3699999992</v>
      </c>
      <c r="F38" s="49">
        <f t="shared" si="6"/>
        <v>126.22073031989119</v>
      </c>
    </row>
    <row r="39" spans="1:45" ht="63" x14ac:dyDescent="0.25">
      <c r="A39" s="18" t="s">
        <v>52</v>
      </c>
      <c r="B39" s="19" t="s">
        <v>53</v>
      </c>
      <c r="C39" s="21">
        <v>775583.6</v>
      </c>
      <c r="D39" s="21">
        <v>152382.85</v>
      </c>
      <c r="E39" s="48">
        <f t="shared" si="10"/>
        <v>-623200.75</v>
      </c>
      <c r="F39" s="49">
        <f t="shared" si="6"/>
        <v>19.647508018477957</v>
      </c>
    </row>
    <row r="40" spans="1:45" ht="129" customHeight="1" x14ac:dyDescent="0.25">
      <c r="A40" s="31" t="s">
        <v>54</v>
      </c>
      <c r="B40" s="32" t="s">
        <v>81</v>
      </c>
      <c r="C40" s="33">
        <v>6279</v>
      </c>
      <c r="D40" s="30">
        <v>20228.23</v>
      </c>
      <c r="E40" s="48">
        <f t="shared" si="10"/>
        <v>13949.23</v>
      </c>
      <c r="F40" s="49">
        <f t="shared" si="6"/>
        <v>322.15687211339383</v>
      </c>
    </row>
    <row r="41" spans="1:45" ht="47.25" x14ac:dyDescent="0.25">
      <c r="A41" s="18" t="s">
        <v>55</v>
      </c>
      <c r="B41" s="19" t="s">
        <v>82</v>
      </c>
      <c r="C41" s="21">
        <v>1060086.67</v>
      </c>
      <c r="D41" s="21">
        <v>0</v>
      </c>
      <c r="E41" s="48">
        <f t="shared" si="10"/>
        <v>-1060086.67</v>
      </c>
      <c r="F41" s="49">
        <f t="shared" si="6"/>
        <v>0</v>
      </c>
    </row>
    <row r="42" spans="1:45" ht="31.5" x14ac:dyDescent="0.25">
      <c r="A42" s="25" t="s">
        <v>56</v>
      </c>
      <c r="B42" s="34" t="s">
        <v>80</v>
      </c>
      <c r="C42" s="35">
        <v>385616.09</v>
      </c>
      <c r="D42" s="35">
        <v>1089610.8400000001</v>
      </c>
      <c r="E42" s="46">
        <f t="shared" si="10"/>
        <v>703994.75</v>
      </c>
      <c r="F42" s="47">
        <f t="shared" si="6"/>
        <v>282.56363472800115</v>
      </c>
    </row>
    <row r="43" spans="1:45" s="57" customFormat="1" ht="21.75" customHeight="1" x14ac:dyDescent="0.25">
      <c r="A43" s="54" t="s">
        <v>86</v>
      </c>
      <c r="B43" s="55" t="s">
        <v>83</v>
      </c>
      <c r="C43" s="35">
        <f>C44</f>
        <v>-27285.87</v>
      </c>
      <c r="D43" s="35">
        <f>D44</f>
        <v>-2790.55</v>
      </c>
      <c r="E43" s="46">
        <f t="shared" si="10"/>
        <v>24495.32</v>
      </c>
      <c r="F43" s="47">
        <f t="shared" si="6"/>
        <v>10.227088232847258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</row>
    <row r="44" spans="1:45" s="58" customFormat="1" ht="19.5" customHeight="1" x14ac:dyDescent="0.25">
      <c r="A44" s="52" t="s">
        <v>84</v>
      </c>
      <c r="B44" s="53" t="s">
        <v>85</v>
      </c>
      <c r="C44" s="50">
        <v>-27285.87</v>
      </c>
      <c r="D44" s="50">
        <v>-2790.55</v>
      </c>
      <c r="E44" s="48">
        <f t="shared" si="10"/>
        <v>24495.32</v>
      </c>
      <c r="F44" s="49">
        <f t="shared" si="6"/>
        <v>10.227088232847258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</row>
    <row r="45" spans="1:45" s="2" customFormat="1" ht="27" customHeight="1" x14ac:dyDescent="0.2">
      <c r="A45" s="9" t="s">
        <v>57</v>
      </c>
      <c r="B45" s="10" t="s">
        <v>58</v>
      </c>
      <c r="C45" s="11">
        <f>C46+C51+C56+C59+C54+C58</f>
        <v>591002514.35000014</v>
      </c>
      <c r="D45" s="11">
        <f>D46+D51+D56+D59+D54</f>
        <v>438566605.78999996</v>
      </c>
      <c r="E45" s="11">
        <f t="shared" si="10"/>
        <v>-152435908.56000018</v>
      </c>
      <c r="F45" s="45">
        <f t="shared" ref="F45:F53" si="11">(D45/C45)*100</f>
        <v>74.20723180380152</v>
      </c>
    </row>
    <row r="46" spans="1:45" s="2" customFormat="1" ht="63.75" customHeight="1" x14ac:dyDescent="0.2">
      <c r="A46" s="9" t="s">
        <v>59</v>
      </c>
      <c r="B46" s="10" t="s">
        <v>60</v>
      </c>
      <c r="C46" s="11">
        <f>C47+C48+C49+C50</f>
        <v>585784385.21000004</v>
      </c>
      <c r="D46" s="11">
        <f t="shared" ref="D46" si="12">D47+D48+D49+D50</f>
        <v>432713221.02999997</v>
      </c>
      <c r="E46" s="11">
        <f t="shared" si="10"/>
        <v>-153071164.18000007</v>
      </c>
      <c r="F46" s="45">
        <f t="shared" si="11"/>
        <v>73.869026207462824</v>
      </c>
    </row>
    <row r="47" spans="1:45" ht="33.75" customHeight="1" x14ac:dyDescent="0.25">
      <c r="A47" s="36" t="s">
        <v>61</v>
      </c>
      <c r="B47" s="37" t="s">
        <v>89</v>
      </c>
      <c r="C47" s="38">
        <v>151528500</v>
      </c>
      <c r="D47" s="38">
        <v>46992600</v>
      </c>
      <c r="E47" s="48">
        <f t="shared" si="10"/>
        <v>-104535900</v>
      </c>
      <c r="F47" s="49">
        <f t="shared" si="11"/>
        <v>31.012383808986428</v>
      </c>
    </row>
    <row r="48" spans="1:45" ht="48" customHeight="1" x14ac:dyDescent="0.25">
      <c r="A48" s="36" t="s">
        <v>62</v>
      </c>
      <c r="B48" s="37" t="s">
        <v>90</v>
      </c>
      <c r="C48" s="38">
        <v>48634359.969999999</v>
      </c>
      <c r="D48" s="38">
        <v>18755670.41</v>
      </c>
      <c r="E48" s="48">
        <f t="shared" si="10"/>
        <v>-29878689.559999999</v>
      </c>
      <c r="F48" s="49">
        <f t="shared" si="11"/>
        <v>38.564649399250648</v>
      </c>
    </row>
    <row r="49" spans="1:45" ht="36.75" customHeight="1" x14ac:dyDescent="0.25">
      <c r="A49" s="36" t="s">
        <v>63</v>
      </c>
      <c r="B49" s="37" t="s">
        <v>91</v>
      </c>
      <c r="C49" s="38">
        <v>354627023.63999999</v>
      </c>
      <c r="D49" s="38">
        <v>328402245.52999997</v>
      </c>
      <c r="E49" s="48">
        <f t="shared" si="10"/>
        <v>-26224778.110000014</v>
      </c>
      <c r="F49" s="49">
        <f t="shared" si="11"/>
        <v>92.604969062757576</v>
      </c>
    </row>
    <row r="50" spans="1:45" ht="21" customHeight="1" x14ac:dyDescent="0.25">
      <c r="A50" s="36" t="s">
        <v>64</v>
      </c>
      <c r="B50" s="37" t="s">
        <v>92</v>
      </c>
      <c r="C50" s="38">
        <v>30994501.600000001</v>
      </c>
      <c r="D50" s="38">
        <v>38562705.090000004</v>
      </c>
      <c r="E50" s="48">
        <f t="shared" si="10"/>
        <v>7568203.4900000021</v>
      </c>
      <c r="F50" s="49">
        <f t="shared" si="11"/>
        <v>124.41789059127831</v>
      </c>
    </row>
    <row r="51" spans="1:45" s="6" customFormat="1" ht="78" customHeight="1" x14ac:dyDescent="0.25">
      <c r="A51" s="39" t="s">
        <v>65</v>
      </c>
      <c r="B51" s="40" t="s">
        <v>66</v>
      </c>
      <c r="C51" s="41">
        <f>C52+C53</f>
        <v>1000000</v>
      </c>
      <c r="D51" s="41">
        <f t="shared" ref="D51" si="13">D52</f>
        <v>940000</v>
      </c>
      <c r="E51" s="11">
        <f t="shared" si="10"/>
        <v>-60000</v>
      </c>
      <c r="F51" s="45">
        <f t="shared" si="11"/>
        <v>94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ht="69" customHeight="1" x14ac:dyDescent="0.25">
      <c r="A52" s="36" t="s">
        <v>67</v>
      </c>
      <c r="B52" s="42" t="s">
        <v>88</v>
      </c>
      <c r="C52" s="43">
        <v>900000</v>
      </c>
      <c r="D52" s="38">
        <v>940000</v>
      </c>
      <c r="E52" s="48">
        <f t="shared" si="10"/>
        <v>40000</v>
      </c>
      <c r="F52" s="49">
        <f t="shared" si="11"/>
        <v>104.44444444444446</v>
      </c>
    </row>
    <row r="53" spans="1:45" ht="63" x14ac:dyDescent="0.25">
      <c r="A53" s="36" t="s">
        <v>113</v>
      </c>
      <c r="B53" s="42" t="s">
        <v>110</v>
      </c>
      <c r="C53" s="43">
        <v>100000</v>
      </c>
      <c r="D53" s="38">
        <v>0</v>
      </c>
      <c r="E53" s="48">
        <f t="shared" si="10"/>
        <v>-100000</v>
      </c>
      <c r="F53" s="49">
        <f t="shared" si="11"/>
        <v>0</v>
      </c>
    </row>
    <row r="54" spans="1:45" ht="68.25" customHeight="1" x14ac:dyDescent="0.25">
      <c r="A54" s="9" t="s">
        <v>93</v>
      </c>
      <c r="B54" s="10" t="s">
        <v>94</v>
      </c>
      <c r="C54" s="11">
        <f>C55</f>
        <v>0</v>
      </c>
      <c r="D54" s="11">
        <f t="shared" ref="D54" si="14">D55</f>
        <v>5000000</v>
      </c>
      <c r="E54" s="11">
        <f t="shared" si="10"/>
        <v>5000000</v>
      </c>
      <c r="F54" s="45" t="s">
        <v>107</v>
      </c>
    </row>
    <row r="55" spans="1:45" ht="51" customHeight="1" x14ac:dyDescent="0.25">
      <c r="A55" s="36" t="s">
        <v>95</v>
      </c>
      <c r="B55" s="42" t="s">
        <v>96</v>
      </c>
      <c r="C55" s="43">
        <v>0</v>
      </c>
      <c r="D55" s="38">
        <v>5000000</v>
      </c>
      <c r="E55" s="48">
        <f t="shared" si="10"/>
        <v>5000000</v>
      </c>
      <c r="F55" s="47" t="s">
        <v>107</v>
      </c>
    </row>
    <row r="56" spans="1:45" s="2" customFormat="1" ht="36" customHeight="1" x14ac:dyDescent="0.2">
      <c r="A56" s="9" t="s">
        <v>68</v>
      </c>
      <c r="B56" s="10" t="s">
        <v>69</v>
      </c>
      <c r="C56" s="11">
        <f>C57</f>
        <v>5000000</v>
      </c>
      <c r="D56" s="11">
        <f>D57</f>
        <v>0</v>
      </c>
      <c r="E56" s="11">
        <f t="shared" si="10"/>
        <v>-5000000</v>
      </c>
      <c r="F56" s="45">
        <f t="shared" ref="F56:F59" si="15">(D56/C56)*100</f>
        <v>0</v>
      </c>
    </row>
    <row r="57" spans="1:45" ht="33.75" customHeight="1" x14ac:dyDescent="0.25">
      <c r="A57" s="36" t="s">
        <v>70</v>
      </c>
      <c r="B57" s="37" t="s">
        <v>87</v>
      </c>
      <c r="C57" s="38">
        <v>5000000</v>
      </c>
      <c r="D57" s="38">
        <v>0</v>
      </c>
      <c r="E57" s="48">
        <f t="shared" si="10"/>
        <v>-5000000</v>
      </c>
      <c r="F57" s="49">
        <f t="shared" si="15"/>
        <v>0</v>
      </c>
    </row>
    <row r="58" spans="1:45" s="6" customFormat="1" ht="189" x14ac:dyDescent="0.25">
      <c r="A58" s="60" t="s">
        <v>100</v>
      </c>
      <c r="B58" s="61" t="s">
        <v>101</v>
      </c>
      <c r="C58" s="62">
        <v>-514342.31</v>
      </c>
      <c r="D58" s="62">
        <v>0</v>
      </c>
      <c r="E58" s="69">
        <f t="shared" si="10"/>
        <v>514342.31</v>
      </c>
      <c r="F58" s="59">
        <f t="shared" si="15"/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s="2" customFormat="1" ht="94.5" x14ac:dyDescent="0.2">
      <c r="A59" s="9" t="s">
        <v>71</v>
      </c>
      <c r="B59" s="10" t="s">
        <v>72</v>
      </c>
      <c r="C59" s="11">
        <v>-267528.55</v>
      </c>
      <c r="D59" s="11">
        <v>-86615.24</v>
      </c>
      <c r="E59" s="11">
        <f t="shared" si="10"/>
        <v>180913.31</v>
      </c>
      <c r="F59" s="45">
        <f t="shared" si="15"/>
        <v>32.376073506921038</v>
      </c>
    </row>
    <row r="60" spans="1:45" x14ac:dyDescent="0.25">
      <c r="D60" s="44"/>
    </row>
    <row r="61" spans="1:45" x14ac:dyDescent="0.25">
      <c r="D61" s="44"/>
    </row>
    <row r="62" spans="1:45" x14ac:dyDescent="0.25">
      <c r="D62" s="44"/>
    </row>
    <row r="63" spans="1:45" x14ac:dyDescent="0.25">
      <c r="D63" s="44"/>
    </row>
    <row r="64" spans="1:45" x14ac:dyDescent="0.25">
      <c r="D64" s="44"/>
    </row>
  </sheetData>
  <mergeCells count="6">
    <mergeCell ref="A1:F1"/>
    <mergeCell ref="A2:F2"/>
    <mergeCell ref="B4:B5"/>
    <mergeCell ref="A4:A5"/>
    <mergeCell ref="C4:D4"/>
    <mergeCell ref="E4:F4"/>
  </mergeCells>
  <pageMargins left="1.1023622047244095" right="0.70866141732283472" top="0.74803149606299213" bottom="0.74803149606299213" header="0.51181102362204722" footer="0.51181102362204722"/>
  <pageSetup paperSize="9" scale="55" firstPageNumber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 2025 года</vt:lpstr>
      <vt:lpstr>'1 квартал 2025 года'!Заголовки_для_печати</vt:lpstr>
      <vt:lpstr>'1 квартал 2025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RePack by Diakov</cp:lastModifiedBy>
  <cp:revision>22</cp:revision>
  <cp:lastPrinted>2025-05-19T07:56:35Z</cp:lastPrinted>
  <dcterms:created xsi:type="dcterms:W3CDTF">2017-04-12T08:49:00Z</dcterms:created>
  <dcterms:modified xsi:type="dcterms:W3CDTF">2025-05-19T07:57:09Z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KSOProductBuildVer">
    <vt:lpwstr>1049-11.2.0.9984</vt:lpwstr>
  </property>
  <property fmtid="{D5CDD505-2E9C-101B-9397-08002B2CF9AE}" pid="13" name="ICV">
    <vt:lpwstr>0626CBC65A8E43658C32813CBD357813</vt:lpwstr>
  </property>
</Properties>
</file>